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artamysheva_gl\Desktop\Кролевцы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0" i="1"/>
  <c r="J10" i="1"/>
  <c r="N10" i="1"/>
  <c r="Q10" i="1"/>
  <c r="J11" i="1"/>
  <c r="N11" i="1"/>
  <c r="Q11" i="1"/>
  <c r="G9" i="1" l="1"/>
  <c r="G12" i="1" s="1"/>
  <c r="G13" i="1" s="1"/>
  <c r="N9" i="1"/>
  <c r="Q9" i="1"/>
  <c r="F3" i="1" l="1"/>
  <c r="G14" i="1"/>
  <c r="J9" i="1"/>
  <c r="Q12" i="1" l="1"/>
  <c r="Q13" i="1" l="1"/>
  <c r="Q14" i="1" s="1"/>
</calcChain>
</file>

<file path=xl/sharedStrings.xml><?xml version="1.0" encoding="utf-8"?>
<sst xmlns="http://schemas.openxmlformats.org/spreadsheetml/2006/main" count="39" uniqueCount="27">
  <si>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</si>
  <si>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</si>
  <si>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</si>
  <si>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</si>
  <si>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</si>
  <si>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</si>
  <si>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</si>
  <si>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</si>
  <si>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</si>
  <si>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</si>
  <si>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</si>
  <si>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</si>
  <si>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</si>
  <si>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</si>
  <si>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</si>
  <si>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</si>
  <si>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</si>
  <si>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</si>
  <si>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</si>
  <si>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</si>
  <si>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</si>
  <si>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</si>
  <si>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</si>
  <si>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</si>
  <si>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Разработка рабочей документации</t>
  </si>
  <si>
    <t>Оборудование</t>
  </si>
  <si>
    <t>Строительно-монтажные работы по vодернизациb узла связи на ПС 110 кВ Кролевцы с установкой системы связи, телемеханики, источников бесперебойного питания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</si>
</sst>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left" vertical="center" wrapText="1"/>
    </xf>
    <xf numFmtId="4" fontId="1" fillId="0" borderId="25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4" fontId="1" fillId="0" borderId="44" xfId="0" applyNumberFormat="1" applyFont="1" applyFill="1" applyBorder="1" applyAlignment="1">
      <alignment horizontal="center" vertical="center" wrapText="1"/>
    </xf>
    <xf numFmtId="4" fontId="1" fillId="4" borderId="48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zoomScaleNormal="100" workbookViewId="0">
      <selection activeCell="B12" sqref="B12:F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71" t="s">
        <v>22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73" t="s">
        <v>10</v>
      </c>
      <c r="C3" s="74"/>
      <c r="D3" s="74"/>
      <c r="E3" s="77"/>
      <c r="F3" s="15">
        <f>G12</f>
        <v>5329566</v>
      </c>
      <c r="G3" s="6" t="s">
        <v>2</v>
      </c>
      <c r="H3" s="1"/>
      <c r="I3" s="73" t="s">
        <v>17</v>
      </c>
      <c r="J3" s="74"/>
      <c r="K3" s="74"/>
      <c r="L3" s="74"/>
      <c r="M3" s="74"/>
      <c r="N3" s="74"/>
      <c r="O3" s="74"/>
      <c r="P3" s="74"/>
      <c r="Q3" s="74"/>
      <c r="R3" s="75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60"/>
      <c r="C4" s="60"/>
      <c r="D4" s="60"/>
      <c r="E4" s="60"/>
      <c r="F4" s="60"/>
      <c r="G4" s="60"/>
      <c r="H4" s="1"/>
      <c r="I4" s="76" t="s">
        <v>18</v>
      </c>
      <c r="J4" s="76"/>
      <c r="K4" s="76"/>
      <c r="L4" s="76"/>
      <c r="M4" s="76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61" t="s">
        <v>11</v>
      </c>
      <c r="C7" s="62"/>
      <c r="D7" s="63"/>
      <c r="E7" s="63"/>
      <c r="F7" s="64"/>
      <c r="G7" s="65"/>
      <c r="H7" s="21"/>
      <c r="I7" s="68" t="s">
        <v>20</v>
      </c>
      <c r="J7" s="69"/>
      <c r="K7" s="69"/>
      <c r="L7" s="69"/>
      <c r="M7" s="69"/>
      <c r="N7" s="69"/>
      <c r="O7" s="69"/>
      <c r="P7" s="69"/>
      <c r="Q7" s="70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40" t="s">
        <v>3</v>
      </c>
      <c r="C8" s="41" t="s">
        <v>0</v>
      </c>
      <c r="D8" s="41" t="s">
        <v>7</v>
      </c>
      <c r="E8" s="42" t="s">
        <v>8</v>
      </c>
      <c r="F8" s="42" t="s">
        <v>4</v>
      </c>
      <c r="G8" s="43" t="s">
        <v>9</v>
      </c>
      <c r="H8" s="1"/>
      <c r="I8" s="47" t="s">
        <v>3</v>
      </c>
      <c r="J8" s="48" t="s">
        <v>1</v>
      </c>
      <c r="K8" s="49" t="s">
        <v>12</v>
      </c>
      <c r="L8" s="48" t="s">
        <v>23</v>
      </c>
      <c r="M8" s="48" t="s">
        <v>7</v>
      </c>
      <c r="N8" s="49" t="s">
        <v>8</v>
      </c>
      <c r="O8" s="49" t="s">
        <v>13</v>
      </c>
      <c r="P8" s="49" t="s">
        <v>4</v>
      </c>
      <c r="Q8" s="43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25.5" x14ac:dyDescent="0.25">
      <c r="B9" s="24">
        <v>1</v>
      </c>
      <c r="C9" s="25" t="s">
        <v>24</v>
      </c>
      <c r="D9" s="23" t="s">
        <v>16</v>
      </c>
      <c r="E9" s="26">
        <v>130131</v>
      </c>
      <c r="F9" s="27">
        <v>1</v>
      </c>
      <c r="G9" s="28">
        <f>E9*F9</f>
        <v>130131</v>
      </c>
      <c r="H9" s="1"/>
      <c r="I9" s="50">
        <v>1</v>
      </c>
      <c r="J9" s="34" t="str">
        <f>C9</f>
        <v>Разработка рабочей документации</v>
      </c>
      <c r="K9" s="35"/>
      <c r="L9" s="35"/>
      <c r="M9" s="36" t="s">
        <v>16</v>
      </c>
      <c r="N9" s="37">
        <f>E9</f>
        <v>130131</v>
      </c>
      <c r="O9" s="38"/>
      <c r="P9" s="36">
        <v>1</v>
      </c>
      <c r="Q9" s="33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89.25" x14ac:dyDescent="0.25">
      <c r="B10" s="44">
        <v>2</v>
      </c>
      <c r="C10" s="31" t="s">
        <v>26</v>
      </c>
      <c r="D10" s="30" t="s">
        <v>16</v>
      </c>
      <c r="E10" s="32">
        <v>2898117</v>
      </c>
      <c r="F10" s="30">
        <v>1</v>
      </c>
      <c r="G10" s="45">
        <f>E10*F10</f>
        <v>2898117</v>
      </c>
      <c r="H10" s="1"/>
      <c r="I10" s="50">
        <v>2</v>
      </c>
      <c r="J10" s="34" t="str">
        <f t="shared" ref="J10:J11" si="0">C10</f>
        <v>Строительно-монтажные работы по vодернизациb узла связи на ПС 110 кВ Кролевцы с установкой системы связи, телемеханики, источников бесперебойного питания</v>
      </c>
      <c r="K10" s="35"/>
      <c r="L10" s="35"/>
      <c r="M10" s="36" t="s">
        <v>16</v>
      </c>
      <c r="N10" s="37">
        <f t="shared" ref="N10:N11" si="1">E10</f>
        <v>2898117</v>
      </c>
      <c r="O10" s="38"/>
      <c r="P10" s="36">
        <v>2</v>
      </c>
      <c r="Q10" s="33">
        <f t="shared" ref="Q10:Q11" si="2">O10*P10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x14ac:dyDescent="0.25">
      <c r="B11" s="44">
        <v>3</v>
      </c>
      <c r="C11" s="31" t="s">
        <v>25</v>
      </c>
      <c r="D11" s="30" t="s">
        <v>16</v>
      </c>
      <c r="E11" s="32">
        <v>2301318</v>
      </c>
      <c r="F11" s="30">
        <v>1</v>
      </c>
      <c r="G11" s="45">
        <f>E11*F11</f>
        <v>2301318</v>
      </c>
      <c r="H11" s="1"/>
      <c r="I11" s="50">
        <v>3</v>
      </c>
      <c r="J11" s="34" t="str">
        <f t="shared" si="0"/>
        <v>Оборудование</v>
      </c>
      <c r="K11" s="35"/>
      <c r="L11" s="35"/>
      <c r="M11" s="36" t="s">
        <v>16</v>
      </c>
      <c r="N11" s="37">
        <f t="shared" si="1"/>
        <v>2301318</v>
      </c>
      <c r="O11" s="38"/>
      <c r="P11" s="36">
        <v>3</v>
      </c>
      <c r="Q11" s="33">
        <f t="shared" si="2"/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21" customHeight="1" thickBot="1" x14ac:dyDescent="0.3">
      <c r="A12" s="5"/>
      <c r="B12" s="78" t="s">
        <v>5</v>
      </c>
      <c r="C12" s="79"/>
      <c r="D12" s="79"/>
      <c r="E12" s="79"/>
      <c r="F12" s="80"/>
      <c r="G12" s="46">
        <f>SUM(G9:G11)</f>
        <v>5329566</v>
      </c>
      <c r="H12" s="1"/>
      <c r="I12" s="81" t="s">
        <v>5</v>
      </c>
      <c r="J12" s="82"/>
      <c r="K12" s="82"/>
      <c r="L12" s="82"/>
      <c r="M12" s="82"/>
      <c r="N12" s="82"/>
      <c r="O12" s="82"/>
      <c r="P12" s="83"/>
      <c r="Q12" s="29">
        <f>SUM(Q9:Q9)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ht="15" customHeight="1" x14ac:dyDescent="0.25">
      <c r="A13" s="5"/>
      <c r="B13" s="66" t="s">
        <v>15</v>
      </c>
      <c r="C13" s="67"/>
      <c r="D13" s="67"/>
      <c r="E13" s="67"/>
      <c r="F13" s="39">
        <v>0.2</v>
      </c>
      <c r="G13" s="13">
        <f>G12*F13</f>
        <v>1065913.2</v>
      </c>
      <c r="H13" s="1"/>
      <c r="I13" s="58" t="s">
        <v>15</v>
      </c>
      <c r="J13" s="59"/>
      <c r="K13" s="59"/>
      <c r="L13" s="59"/>
      <c r="M13" s="59"/>
      <c r="N13" s="59"/>
      <c r="O13" s="59"/>
      <c r="P13" s="7">
        <v>0.2</v>
      </c>
      <c r="Q13" s="13">
        <f>Q12*P13</f>
        <v>0</v>
      </c>
      <c r="R13" s="18"/>
      <c r="S13" s="1"/>
      <c r="T13" s="1"/>
      <c r="U13" s="1"/>
      <c r="V13" s="1"/>
      <c r="W13" s="1"/>
      <c r="X13" s="1"/>
      <c r="Y13" s="1"/>
      <c r="Z13" s="1"/>
      <c r="AA13" s="1"/>
    </row>
    <row r="14" spans="1:28" ht="15.75" customHeight="1" thickBot="1" x14ac:dyDescent="0.3">
      <c r="A14" s="5"/>
      <c r="B14" s="55" t="s">
        <v>6</v>
      </c>
      <c r="C14" s="56"/>
      <c r="D14" s="56"/>
      <c r="E14" s="56"/>
      <c r="F14" s="57"/>
      <c r="G14" s="14">
        <f>G12+G13</f>
        <v>6395479.2000000002</v>
      </c>
      <c r="H14" s="1"/>
      <c r="I14" s="55" t="s">
        <v>6</v>
      </c>
      <c r="J14" s="56"/>
      <c r="K14" s="56"/>
      <c r="L14" s="56"/>
      <c r="M14" s="56"/>
      <c r="N14" s="56"/>
      <c r="O14" s="56"/>
      <c r="P14" s="57"/>
      <c r="Q14" s="14">
        <f>Q12+Q13</f>
        <v>0</v>
      </c>
      <c r="R14" s="18"/>
      <c r="S14" s="1"/>
      <c r="T14" s="1"/>
      <c r="U14" s="1"/>
      <c r="V14" s="1"/>
      <c r="W14" s="1"/>
      <c r="X14" s="1"/>
      <c r="Y14" s="1"/>
      <c r="Z14" s="1"/>
      <c r="AA14" s="1"/>
    </row>
    <row r="15" spans="1:28" s="12" customFormat="1" ht="15.75" customHeight="1" x14ac:dyDescent="0.25">
      <c r="A15" s="8"/>
      <c r="B15" s="10"/>
      <c r="C15" s="10"/>
      <c r="D15" s="10"/>
      <c r="E15" s="10"/>
      <c r="F15" s="10"/>
      <c r="G15" s="11"/>
      <c r="H15" s="9"/>
      <c r="I15" s="10"/>
      <c r="J15" s="10"/>
      <c r="K15" s="10"/>
      <c r="L15" s="10"/>
      <c r="M15" s="10"/>
      <c r="N15" s="10"/>
      <c r="O15" s="10"/>
      <c r="P15" s="10"/>
      <c r="Q15" s="11"/>
      <c r="R15" s="18"/>
      <c r="S15" s="9"/>
      <c r="T15" s="9"/>
      <c r="U15" s="9"/>
      <c r="V15" s="9"/>
      <c r="W15" s="9"/>
      <c r="X15" s="9"/>
      <c r="Y15" s="9"/>
      <c r="Z15" s="9"/>
      <c r="AA15" s="9"/>
    </row>
    <row r="16" spans="1:28" ht="33.75" customHeight="1" x14ac:dyDescent="0.25">
      <c r="B16" s="54"/>
      <c r="C16" s="54"/>
      <c r="D16" s="54"/>
      <c r="E16" s="54"/>
      <c r="F16" s="54"/>
      <c r="G16" s="54"/>
      <c r="H16" s="1"/>
      <c r="I16" s="1"/>
      <c r="J16" s="1"/>
      <c r="K16" s="2"/>
      <c r="L16" s="1"/>
      <c r="M16" s="1"/>
      <c r="N16" s="2"/>
      <c r="O16" s="2"/>
      <c r="P16" s="2"/>
      <c r="Q16" s="1"/>
      <c r="R16" s="18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151.5" customHeight="1" x14ac:dyDescent="0.25">
      <c r="B17" s="53"/>
      <c r="C17" s="53"/>
      <c r="D17" s="53"/>
      <c r="E17" s="53"/>
      <c r="F17" s="53"/>
      <c r="G17" s="53"/>
      <c r="H17" s="3"/>
      <c r="I17" s="3"/>
      <c r="J17" s="51" t="s">
        <v>21</v>
      </c>
      <c r="K17" s="52"/>
      <c r="L17" s="22"/>
      <c r="M17" s="17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3"/>
      <c r="Z17" s="3"/>
      <c r="AA17" s="3"/>
      <c r="AB17" s="1"/>
    </row>
    <row r="18" spans="2:28" x14ac:dyDescent="0.25">
      <c r="AA18" s="1"/>
    </row>
  </sheetData>
  <mergeCells count="16">
    <mergeCell ref="B4:G4"/>
    <mergeCell ref="B7:G7"/>
    <mergeCell ref="B13:E13"/>
    <mergeCell ref="I7:Q7"/>
    <mergeCell ref="B1:R1"/>
    <mergeCell ref="I3:R3"/>
    <mergeCell ref="I4:M4"/>
    <mergeCell ref="B3:E3"/>
    <mergeCell ref="B12:F12"/>
    <mergeCell ref="I12:P12"/>
    <mergeCell ref="J17:K17"/>
    <mergeCell ref="B17:G17"/>
    <mergeCell ref="B16:G16"/>
    <mergeCell ref="I14:P14"/>
    <mergeCell ref="I13:O13"/>
    <mergeCell ref="B14:F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Картамышева Галина Леонидовна</cp:lastModifiedBy>
  <dcterms:created xsi:type="dcterms:W3CDTF">2018-05-22T01:14:50Z</dcterms:created>
  <dcterms:modified xsi:type="dcterms:W3CDTF">2022-08-01T04:24:57Z</dcterms:modified>
</cp:coreProperties>
</file>